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FAAF2E6A-7747-4209-A202-760F30F512EB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<sst xmlns="http://schemas.openxmlformats.org/spreadsheetml/2006/main" count="261" uniqueCount="258">
  <si>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</si>
  <si>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</si>
  <si>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</si>
  <si>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</si>
  <si>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</si>
  <si>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</si>
  <si>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</si>
  <si>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</si>
  <si>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</si>
  <si>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</si>
  <si>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</si>
  <si>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</si>
  <si>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</si>
  <si>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</si>
  <si>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</si>
  <si>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</si>
  <si>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</si>
  <si>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</si>
  <si>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</si>
  <si>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</si>
  <si>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</si>
  <si>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</si>
  <si>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</si>
  <si>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</si>
  <si>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</si>
  <si>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</si>
  <si>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</si>
  <si>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</si>
  <si>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</si>
  <si>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</si>
  <si>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</si>
  <si>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</si>
  <si>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</si>
  <si>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</si>
  <si>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</si>
  <si>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</si>
  <si>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</si>
  <si>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</si>
  <si>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</si>
  <si>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</si>
  <si>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</si>
  <si>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</si>
  <si>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</si>
  <si>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</si>
  <si>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</si>
  <si>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</si>
  <si>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</si>
  <si>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</si>
  <si>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</si>
  <si>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</si>
  <si>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</si>
  <si>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</si>
  <si>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</si>
  <si>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</si>
  <si>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</si>
  <si>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</si>
  <si>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</si>
  <si>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</si>
  <si>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</si>
  <si>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</si>
  <si>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</si>
  <si>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</si>
  <si>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</si>
  <si>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</si>
  <si>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</si>
  <si>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</si>
  <si>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</si>
  <si>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</si>
  <si>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</si>
  <si>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</si>
  <si>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</si>
  <si>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</si>
  <si>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</si>
  <si>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</si>
  <si>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</si>
  <si>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</si>
  <si>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</si>
  <si>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</si>
  <si>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</si>
  <si>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</si>
  <si>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</si>
  <si>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</si>
  <si>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</si>
  <si>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</si>
  <si>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</si>
  <si>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</si>
  <si>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</si>
  <si>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</si>
  <si>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</si>
  <si>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</si>
  <si>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</si>
  <si>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</si>
  <si>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</si>
  <si>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</si>
  <si>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</si>
  <si>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</si>
  <si>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</si>
  <si>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</si>
  <si>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</si>
  <si>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</si>
  <si>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</si>
  <si>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</si>
  <si>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</si>
  <si>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</si>
  <si>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</si>
  <si>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</si>
  <si>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</si>
  <si>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</si>
  <si>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</si>
  <si>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</si>
  <si>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</si>
  <si>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</si>
  <si>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</si>
  <si>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</si>
  <si>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</si>
  <si>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</si>
  <si>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</si>
  <si>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</si>
  <si>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</si>
  <si>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</si>
  <si>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</si>
  <si>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</si>
  <si>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</si>
  <si>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</si>
  <si>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</si>
  <si>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</si>
  <si>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</si>
  <si>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</si>
  <si>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</si>
  <si>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</si>
  <si>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</si>
  <si>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</si>
  <si>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</si>
  <si>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</si>
  <si>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</si>
  <si>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</si>
  <si>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</si>
  <si>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</si>
  <si>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</si>
  <si>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</si>
  <si>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</si>
  <si>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</si>
  <si>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</si>
  <si>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</si>
  <si>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</si>
  <si>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</si>
  <si>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</si>
  <si>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</si>
  <si>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</si>
  <si>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</si>
  <si>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</si>
  <si>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</si>
  <si>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</si>
  <si>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</si>
  <si>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</si>
  <si>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</si>
  <si>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</si>
  <si>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</si>
  <si>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</si>
  <si>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</si>
  <si>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</si>
  <si>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</si>
  <si>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</si>
  <si>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</si>
  <si>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</si>
  <si>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</si>
  <si>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</si>
  <si>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</si>
  <si>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</si>
  <si>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</si>
  <si>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</si>
  <si>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</si>
  <si>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</si>
  <si>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</si>
  <si>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</si>
  <si>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</si>
  <si>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</si>
  <si>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</si>
  <si>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</si>
  <si>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</si>
  <si>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</si>
  <si>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</si>
  <si>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</si>
  <si>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</si>
  <si>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</si>
  <si>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</si>
  <si>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</si>
  <si>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</si>
  <si>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</si>
  <si>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</si>
  <si>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</si>
  <si>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</si>
  <si>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</si>
  <si>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</si>
  <si>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</si>
  <si>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</si>
  <si>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</si>
  <si>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</si>
  <si>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</si>
  <si>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</si>
  <si>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</si>
  <si>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</si>
  <si>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</si>
  <si>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</si>
  <si>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</si>
  <si>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</si>
  <si>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</si>
  <si>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</si>
  <si>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</si>
  <si>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</si>
  <si>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</si>
  <si>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</si>
  <si>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</si>
  <si>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</si>
  <si>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</si>
  <si>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</si>
  <si>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</si>
  <si>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</si>
  <si>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</si>
  <si>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</si>
  <si>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</si>
  <si>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</si>
  <si>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</si>
  <si>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</si>
  <si>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</si>
  <si>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</si>
  <si>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</si>
  <si>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ARABIA INSURANCE COMPANY - JORDAN</t>
  </si>
  <si>
    <t>التأمين العربية - الأردن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</si>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</sst>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227</v>
      </c>
      <c r="B2" s="1"/>
      <c r="C2" s="2">
        <v>121005</v>
      </c>
      <c r="D2" s="2"/>
      <c r="E2" s="2"/>
      <c r="F2" s="3" t="s">
        <v>228</v>
      </c>
    </row>
    <row r="3" spans="1:6" ht="15.75">
      <c r="F3" s="3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0.61</v>
      </c>
      <c r="C6" s="42">
        <v>0.54</v>
      </c>
      <c r="D6" s="42">
        <v>0.77</v>
      </c>
      <c r="E6" s="42">
        <v>0.77</v>
      </c>
      <c r="F6" s="12" t="s">
        <v>230</v>
      </c>
    </row>
    <row r="7" spans="1:6" ht="15.75">
      <c r="A7" s="10" t="s">
        <v>211</v>
      </c>
      <c r="B7" s="43">
        <v>43601.19</v>
      </c>
      <c r="C7" s="11">
        <v>22335.93</v>
      </c>
      <c r="D7" s="11">
        <v>35973.67</v>
      </c>
      <c r="E7" s="11">
        <v>195402.01</v>
      </c>
      <c r="F7" s="12" t="s">
        <v>231</v>
      </c>
    </row>
    <row r="8" spans="1:6" ht="15.75">
      <c r="A8" s="10" t="s">
        <v>1</v>
      </c>
      <c r="B8" s="43">
        <v>71087</v>
      </c>
      <c r="C8" s="11">
        <v>35483</v>
      </c>
      <c r="D8" s="11">
        <v>46358</v>
      </c>
      <c r="E8" s="11">
        <v>288403</v>
      </c>
      <c r="F8" s="12" t="s">
        <v>2</v>
      </c>
    </row>
    <row r="9" spans="1:6" ht="15.75">
      <c r="A9" s="10" t="s">
        <v>3</v>
      </c>
      <c r="B9" s="43">
        <v>127</v>
      </c>
      <c r="C9" s="11">
        <v>87</v>
      </c>
      <c r="D9" s="11">
        <v>102</v>
      </c>
      <c r="E9" s="11">
        <v>108</v>
      </c>
      <c r="F9" s="12" t="s">
        <v>214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215</v>
      </c>
    </row>
    <row r="11" spans="1:6" ht="15.75">
      <c r="A11" s="10" t="s">
        <v>212</v>
      </c>
      <c r="B11" s="11">
        <f t="shared" ref="B11:D11" si="0">+B10*B6</f>
        <v>4880000</v>
      </c>
      <c r="C11" s="11">
        <f t="shared" si="0"/>
        <v>4320000</v>
      </c>
      <c r="D11" s="11">
        <f t="shared" si="0"/>
        <v>6160000</v>
      </c>
      <c r="E11" s="11">
        <f>+E10*E6</f>
        <v>6160000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8001953</v>
      </c>
      <c r="C14" s="8">
        <v>7764215</v>
      </c>
      <c r="D14" s="8">
        <v>8101822</v>
      </c>
      <c r="E14" s="8">
        <v>8735289</v>
      </c>
      <c r="F14" s="9" t="s">
        <v>7</v>
      </c>
    </row>
    <row r="15" spans="1:6" ht="15.75">
      <c r="A15" s="10" t="s">
        <v>219</v>
      </c>
      <c r="B15" s="43">
        <v>1103375</v>
      </c>
      <c r="C15" s="11">
        <v>1215317</v>
      </c>
      <c r="D15" s="11">
        <v>1322935</v>
      </c>
      <c r="E15" s="11">
        <v>1172327</v>
      </c>
      <c r="F15" s="12" t="s">
        <v>216</v>
      </c>
    </row>
    <row r="16" spans="1:6" ht="15.75">
      <c r="A16" s="10" t="s">
        <v>220</v>
      </c>
      <c r="B16" s="43">
        <v>2078070</v>
      </c>
      <c r="C16" s="11">
        <v>2415212</v>
      </c>
      <c r="D16" s="11">
        <v>2585066</v>
      </c>
      <c r="E16" s="11">
        <v>2694436</v>
      </c>
      <c r="F16" s="12" t="s">
        <v>217</v>
      </c>
    </row>
    <row r="17" spans="1:6" ht="15.75">
      <c r="A17" s="10" t="s">
        <v>221</v>
      </c>
      <c r="B17" s="43">
        <v>1131314</v>
      </c>
      <c r="C17" s="11">
        <v>1359701</v>
      </c>
      <c r="D17" s="11">
        <v>1562159</v>
      </c>
      <c r="E17" s="11">
        <v>933294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2123415</v>
      </c>
      <c r="C20" s="23">
        <v>2176695</v>
      </c>
      <c r="D20" s="23">
        <v>2229975</v>
      </c>
      <c r="E20" s="23">
        <v>2283255</v>
      </c>
      <c r="F20" s="12" t="s">
        <v>12</v>
      </c>
    </row>
    <row r="21" spans="1:6" ht="15.75">
      <c r="A21" s="10" t="s">
        <v>13</v>
      </c>
      <c r="B21" s="43">
        <v>13216</v>
      </c>
      <c r="C21" s="11">
        <v>19971</v>
      </c>
      <c r="D21" s="11">
        <v>21608</v>
      </c>
      <c r="E21" s="11">
        <v>17679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14451343</v>
      </c>
      <c r="C23" s="11">
        <v>14951111</v>
      </c>
      <c r="D23" s="11">
        <v>15823565</v>
      </c>
      <c r="E23" s="11">
        <v>15836280</v>
      </c>
      <c r="F23" s="12" t="s">
        <v>17</v>
      </c>
    </row>
    <row r="24" spans="1:6" ht="15.75">
      <c r="A24" s="10" t="s">
        <v>18</v>
      </c>
      <c r="B24" s="43">
        <v>548396</v>
      </c>
      <c r="C24" s="11">
        <v>960575</v>
      </c>
      <c r="D24" s="11">
        <v>705862</v>
      </c>
      <c r="E24" s="11">
        <v>1431785</v>
      </c>
      <c r="F24" s="12" t="s">
        <v>19</v>
      </c>
    </row>
    <row r="25" spans="1:6" ht="15.75">
      <c r="A25" s="10" t="s">
        <v>20</v>
      </c>
      <c r="B25" s="43">
        <v>1705836</v>
      </c>
      <c r="C25" s="11">
        <v>3222331</v>
      </c>
      <c r="D25" s="11">
        <v>1368890</v>
      </c>
      <c r="E25" s="11">
        <v>1685055</v>
      </c>
      <c r="F25" s="12" t="s">
        <v>21</v>
      </c>
    </row>
    <row r="26" spans="1:6" ht="15.75">
      <c r="A26" s="10" t="s">
        <v>22</v>
      </c>
      <c r="B26" s="47">
        <v>3237987</v>
      </c>
      <c r="C26" s="35">
        <v>3611983</v>
      </c>
      <c r="D26" s="35">
        <v>5272348</v>
      </c>
      <c r="E26" s="35">
        <v>4636501</v>
      </c>
      <c r="F26" s="12" t="s">
        <v>23</v>
      </c>
    </row>
    <row r="27" spans="1:6" ht="15.75">
      <c r="A27" s="10" t="s">
        <v>24</v>
      </c>
      <c r="B27" s="43">
        <v>1705855</v>
      </c>
      <c r="C27" s="11">
        <v>2000385</v>
      </c>
      <c r="D27" s="11">
        <v>1554085</v>
      </c>
      <c r="E27" s="11">
        <v>588924</v>
      </c>
      <c r="F27" s="12" t="s">
        <v>25</v>
      </c>
    </row>
    <row r="28" spans="1:6" ht="15.75">
      <c r="A28" s="10" t="s">
        <v>26</v>
      </c>
      <c r="B28" s="43">
        <v>1005911</v>
      </c>
      <c r="C28" s="11">
        <v>783913</v>
      </c>
      <c r="D28" s="11">
        <v>544038</v>
      </c>
      <c r="E28" s="11">
        <v>503304</v>
      </c>
      <c r="F28" s="12" t="s">
        <v>27</v>
      </c>
    </row>
    <row r="29" spans="1:6" ht="15.75">
      <c r="A29" s="10" t="s">
        <v>28</v>
      </c>
      <c r="B29" s="43">
        <v>2355619</v>
      </c>
      <c r="C29" s="11">
        <v>2486535</v>
      </c>
      <c r="D29" s="11">
        <v>2619736</v>
      </c>
      <c r="E29" s="11">
        <v>2736419</v>
      </c>
      <c r="F29" s="12" t="s">
        <v>235</v>
      </c>
    </row>
    <row r="30" spans="1:6" ht="15.75">
      <c r="A30" s="10" t="s">
        <v>29</v>
      </c>
      <c r="B30" s="43">
        <v>125248</v>
      </c>
      <c r="C30" s="11">
        <v>143486</v>
      </c>
      <c r="D30" s="11">
        <v>100214</v>
      </c>
      <c r="E30" s="11">
        <v>7493</v>
      </c>
      <c r="F30" s="12" t="s">
        <v>30</v>
      </c>
    </row>
    <row r="31" spans="1:6" ht="15.75">
      <c r="A31" s="10" t="s">
        <v>31</v>
      </c>
      <c r="B31" s="46">
        <v>2657345</v>
      </c>
      <c r="C31" s="23">
        <v>1447849</v>
      </c>
      <c r="D31" s="23">
        <v>865395</v>
      </c>
      <c r="E31" s="23">
        <v>677690</v>
      </c>
      <c r="F31" s="12" t="s">
        <v>32</v>
      </c>
    </row>
    <row r="32" spans="1:6" ht="15.75">
      <c r="A32" s="13" t="s">
        <v>33</v>
      </c>
      <c r="B32" s="48">
        <v>27793540</v>
      </c>
      <c r="C32" s="19">
        <v>29608168</v>
      </c>
      <c r="D32" s="19">
        <v>28854133</v>
      </c>
      <c r="E32" s="19">
        <v>28103451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5862940</v>
      </c>
      <c r="C35" s="8">
        <v>6690545</v>
      </c>
      <c r="D35" s="8">
        <v>6427109</v>
      </c>
      <c r="E35" s="8">
        <v>5669457</v>
      </c>
      <c r="F35" s="9" t="s">
        <v>36</v>
      </c>
    </row>
    <row r="36" spans="1:6" ht="15.75">
      <c r="A36" s="10" t="s">
        <v>37</v>
      </c>
      <c r="B36" s="43">
        <v>6388906</v>
      </c>
      <c r="C36" s="11">
        <v>6826710</v>
      </c>
      <c r="D36" s="11">
        <v>7423072</v>
      </c>
      <c r="E36" s="11">
        <v>7004966</v>
      </c>
      <c r="F36" s="12" t="s">
        <v>38</v>
      </c>
    </row>
    <row r="37" spans="1:6" ht="15.75">
      <c r="A37" s="10" t="s">
        <v>39</v>
      </c>
      <c r="B37" s="43">
        <v>535055</v>
      </c>
      <c r="C37" s="11">
        <v>517216</v>
      </c>
      <c r="D37" s="11">
        <v>635736</v>
      </c>
      <c r="E37" s="11">
        <v>568883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12786901</v>
      </c>
      <c r="C39" s="11">
        <v>14034471</v>
      </c>
      <c r="D39" s="11">
        <v>14485917</v>
      </c>
      <c r="E39" s="11">
        <v>13243306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1331323</v>
      </c>
      <c r="C41" s="23">
        <v>2020726</v>
      </c>
      <c r="D41" s="23">
        <v>1205524</v>
      </c>
      <c r="E41" s="23">
        <v>1030214</v>
      </c>
      <c r="F41" s="12" t="s">
        <v>48</v>
      </c>
    </row>
    <row r="42" spans="1:6" ht="15.75">
      <c r="A42" s="10" t="s">
        <v>49</v>
      </c>
      <c r="B42" s="43">
        <v>56552</v>
      </c>
      <c r="C42" s="11">
        <v>49792</v>
      </c>
      <c r="D42" s="11">
        <v>40270</v>
      </c>
      <c r="E42" s="11">
        <v>47642</v>
      </c>
      <c r="F42" s="12" t="s">
        <v>50</v>
      </c>
    </row>
    <row r="43" spans="1:6" ht="15.75">
      <c r="A43" s="10" t="s">
        <v>51</v>
      </c>
      <c r="B43" s="43">
        <v>2511407</v>
      </c>
      <c r="C43" s="11">
        <v>2855514</v>
      </c>
      <c r="D43" s="11">
        <v>2078065</v>
      </c>
      <c r="E43" s="11">
        <v>2512313</v>
      </c>
      <c r="F43" s="12" t="s">
        <v>52</v>
      </c>
    </row>
    <row r="44" spans="1:6" ht="15.75">
      <c r="A44" s="10" t="s">
        <v>53</v>
      </c>
      <c r="B44" s="43">
        <v>19308</v>
      </c>
      <c r="C44" s="11">
        <v>13008</v>
      </c>
      <c r="D44" s="11">
        <v>85653</v>
      </c>
      <c r="E44" s="11">
        <v>108677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26788</v>
      </c>
      <c r="E45" s="11">
        <v>54066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557687</v>
      </c>
      <c r="C47" s="35">
        <v>267451</v>
      </c>
      <c r="D47" s="35">
        <v>150337</v>
      </c>
      <c r="E47" s="35">
        <v>121388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226356</v>
      </c>
      <c r="C49" s="11">
        <v>257392</v>
      </c>
      <c r="D49" s="11">
        <v>256320</v>
      </c>
      <c r="E49" s="11">
        <v>228329</v>
      </c>
      <c r="F49" s="12" t="s">
        <v>64</v>
      </c>
    </row>
    <row r="50" spans="1:6" ht="15.75">
      <c r="A50" s="13" t="s">
        <v>65</v>
      </c>
      <c r="B50" s="48">
        <v>17489534</v>
      </c>
      <c r="C50" s="19">
        <v>19498354</v>
      </c>
      <c r="D50" s="19">
        <v>18328874</v>
      </c>
      <c r="E50" s="19">
        <v>17345935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6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1296344</v>
      </c>
      <c r="C57" s="23">
        <v>1246512</v>
      </c>
      <c r="D57" s="23">
        <v>1214815</v>
      </c>
      <c r="E57" s="23">
        <v>1159299</v>
      </c>
      <c r="F57" s="12" t="s">
        <v>79</v>
      </c>
    </row>
    <row r="58" spans="1:6" ht="15.75">
      <c r="A58" s="10" t="s">
        <v>80</v>
      </c>
      <c r="B58" s="46">
        <v>174717</v>
      </c>
      <c r="C58" s="23">
        <v>174717</v>
      </c>
      <c r="D58" s="23">
        <v>174717</v>
      </c>
      <c r="E58" s="23">
        <v>174717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/>
      <c r="F59" s="12" t="s">
        <v>83</v>
      </c>
    </row>
    <row r="60" spans="1:6" ht="15.75">
      <c r="A60" s="10" t="s">
        <v>224</v>
      </c>
      <c r="B60" s="43">
        <v>0</v>
      </c>
      <c r="C60" s="11">
        <v>0</v>
      </c>
      <c r="D60" s="11">
        <v>320000</v>
      </c>
      <c r="E60" s="11">
        <v>600000</v>
      </c>
      <c r="F60" s="12" t="s">
        <v>222</v>
      </c>
    </row>
    <row r="61" spans="1:6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-433564</v>
      </c>
      <c r="C63" s="11">
        <v>-236544</v>
      </c>
      <c r="D63" s="11">
        <v>-113848</v>
      </c>
      <c r="E63" s="11">
        <v>-30727</v>
      </c>
      <c r="F63" s="12" t="s">
        <v>87</v>
      </c>
    </row>
    <row r="64" spans="1:6" ht="15.75">
      <c r="A64" s="10" t="s">
        <v>88</v>
      </c>
      <c r="B64" s="47">
        <v>1266509</v>
      </c>
      <c r="C64" s="35">
        <v>925129</v>
      </c>
      <c r="D64" s="35">
        <v>929575</v>
      </c>
      <c r="E64" s="35">
        <v>854227</v>
      </c>
      <c r="F64" s="12" t="s">
        <v>236</v>
      </c>
    </row>
    <row r="65" spans="1:6" ht="15.75">
      <c r="A65" s="10" t="s">
        <v>89</v>
      </c>
      <c r="B65" s="43">
        <v>10304006</v>
      </c>
      <c r="C65" s="11">
        <v>10109814</v>
      </c>
      <c r="D65" s="11">
        <v>10525259</v>
      </c>
      <c r="E65" s="11">
        <v>10757516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10304006</v>
      </c>
      <c r="C67" s="23">
        <v>10109814</v>
      </c>
      <c r="D67" s="23">
        <v>10525259</v>
      </c>
      <c r="E67" s="23">
        <v>10757516</v>
      </c>
      <c r="F67" s="12" t="s">
        <v>94</v>
      </c>
    </row>
    <row r="68" spans="1:6" ht="15.75">
      <c r="A68" s="13" t="s">
        <v>95</v>
      </c>
      <c r="B68" s="48">
        <v>27793540</v>
      </c>
      <c r="C68" s="19">
        <v>29608168</v>
      </c>
      <c r="D68" s="19">
        <v>28854133</v>
      </c>
      <c r="E68" s="19">
        <v>28103451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21026964</v>
      </c>
      <c r="C70" s="8">
        <v>23070306</v>
      </c>
      <c r="D70" s="8">
        <v>21303538</v>
      </c>
      <c r="E70" s="8">
        <v>19486043</v>
      </c>
      <c r="F70" s="9" t="s">
        <v>98</v>
      </c>
    </row>
    <row r="71" spans="1:6" ht="15.75">
      <c r="A71" s="10" t="s">
        <v>99</v>
      </c>
      <c r="B71" s="43">
        <v>8050879</v>
      </c>
      <c r="C71" s="11">
        <v>8336635</v>
      </c>
      <c r="D71" s="11">
        <v>7620074</v>
      </c>
      <c r="E71" s="11">
        <v>7272231</v>
      </c>
      <c r="F71" s="12" t="s">
        <v>100</v>
      </c>
    </row>
    <row r="72" spans="1:6" ht="15.75">
      <c r="A72" s="10" t="s">
        <v>101</v>
      </c>
      <c r="B72" s="43">
        <v>12976085</v>
      </c>
      <c r="C72" s="11">
        <v>14733671</v>
      </c>
      <c r="D72" s="11">
        <v>13683464</v>
      </c>
      <c r="E72" s="11">
        <v>12213812</v>
      </c>
      <c r="F72" s="12" t="s">
        <v>102</v>
      </c>
    </row>
    <row r="73" spans="1:6" ht="15.75">
      <c r="A73" s="10" t="s">
        <v>103</v>
      </c>
      <c r="B73" s="43">
        <v>827605</v>
      </c>
      <c r="C73" s="11">
        <v>-263436</v>
      </c>
      <c r="D73" s="11">
        <v>-757652</v>
      </c>
      <c r="E73" s="11">
        <v>-165537</v>
      </c>
      <c r="F73" s="12" t="s">
        <v>104</v>
      </c>
    </row>
    <row r="74" spans="1:6" ht="15.75">
      <c r="A74" s="10" t="s">
        <v>105</v>
      </c>
      <c r="B74" s="43">
        <v>-17839</v>
      </c>
      <c r="C74" s="11">
        <v>118520</v>
      </c>
      <c r="D74" s="11">
        <v>-66853</v>
      </c>
      <c r="E74" s="11">
        <v>-53467</v>
      </c>
      <c r="F74" s="12" t="s">
        <v>106</v>
      </c>
    </row>
    <row r="75" spans="1:6" ht="15.75">
      <c r="A75" s="10" t="s">
        <v>107</v>
      </c>
      <c r="B75" s="46">
        <v>13785851</v>
      </c>
      <c r="C75" s="23">
        <v>14588755</v>
      </c>
      <c r="D75" s="23">
        <v>12858959</v>
      </c>
      <c r="E75" s="23">
        <v>11994808</v>
      </c>
      <c r="F75" s="12" t="s">
        <v>108</v>
      </c>
    </row>
    <row r="76" spans="1:6" ht="15.75">
      <c r="A76" s="10" t="s">
        <v>109</v>
      </c>
      <c r="B76" s="46">
        <v>836276</v>
      </c>
      <c r="C76" s="23">
        <v>999902</v>
      </c>
      <c r="D76" s="23">
        <v>868045</v>
      </c>
      <c r="E76" s="23">
        <v>852333</v>
      </c>
      <c r="F76" s="12" t="s">
        <v>110</v>
      </c>
    </row>
    <row r="77" spans="1:6" ht="15.75">
      <c r="A77" s="10" t="s">
        <v>111</v>
      </c>
      <c r="B77" s="43">
        <v>847318</v>
      </c>
      <c r="C77" s="11">
        <v>973790</v>
      </c>
      <c r="D77" s="11">
        <v>925078</v>
      </c>
      <c r="E77" s="11">
        <v>776618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550114</v>
      </c>
      <c r="C80" s="11">
        <v>509044</v>
      </c>
      <c r="D80" s="11">
        <v>416988</v>
      </c>
      <c r="E80" s="11">
        <v>318299</v>
      </c>
      <c r="F80" s="12" t="s">
        <v>118</v>
      </c>
    </row>
    <row r="81" spans="1:6" ht="15.75">
      <c r="A81" s="10" t="s">
        <v>119</v>
      </c>
      <c r="B81" s="43">
        <v>122372</v>
      </c>
      <c r="C81" s="11">
        <v>104797</v>
      </c>
      <c r="D81" s="11">
        <v>176875</v>
      </c>
      <c r="E81" s="11">
        <v>209440</v>
      </c>
      <c r="F81" s="12" t="s">
        <v>120</v>
      </c>
    </row>
    <row r="82" spans="1:6" ht="15.75">
      <c r="A82" s="10" t="s">
        <v>121</v>
      </c>
      <c r="B82" s="47">
        <v>148028</v>
      </c>
      <c r="C82" s="35">
        <v>252577</v>
      </c>
      <c r="D82" s="35">
        <v>275696</v>
      </c>
      <c r="E82" s="35">
        <v>226092</v>
      </c>
      <c r="F82" s="12" t="s">
        <v>122</v>
      </c>
    </row>
    <row r="83" spans="1:6" ht="15.75">
      <c r="A83" s="22" t="s">
        <v>123</v>
      </c>
      <c r="B83" s="43">
        <v>16289959</v>
      </c>
      <c r="C83" s="11">
        <v>17428865</v>
      </c>
      <c r="D83" s="11">
        <v>15521641</v>
      </c>
      <c r="E83" s="23">
        <v>14377590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19781537</v>
      </c>
      <c r="C85" s="29">
        <v>19954011</v>
      </c>
      <c r="D85" s="29">
        <v>15910283</v>
      </c>
      <c r="E85" s="29">
        <v>14025618</v>
      </c>
      <c r="F85" s="30" t="s">
        <v>126</v>
      </c>
    </row>
    <row r="86" spans="1:6" ht="15.75">
      <c r="A86" s="10" t="s">
        <v>127</v>
      </c>
      <c r="B86" s="29">
        <v>79849</v>
      </c>
      <c r="C86" s="29">
        <v>118862</v>
      </c>
      <c r="D86" s="29">
        <v>94273</v>
      </c>
      <c r="E86" s="29">
        <v>26510</v>
      </c>
      <c r="F86" s="12" t="s">
        <v>237</v>
      </c>
    </row>
    <row r="87" spans="1:6" ht="15.75">
      <c r="A87" s="10" t="s">
        <v>128</v>
      </c>
      <c r="B87" s="29">
        <v>2080929</v>
      </c>
      <c r="C87" s="29">
        <v>2318366</v>
      </c>
      <c r="D87" s="29">
        <v>1904986</v>
      </c>
      <c r="E87" s="29">
        <v>1548762</v>
      </c>
      <c r="F87" s="12" t="s">
        <v>129</v>
      </c>
    </row>
    <row r="88" spans="1:6" ht="15.75">
      <c r="A88" s="10" t="s">
        <v>99</v>
      </c>
      <c r="B88" s="29">
        <v>5068190</v>
      </c>
      <c r="C88" s="29">
        <v>4722027</v>
      </c>
      <c r="D88" s="29">
        <v>3985251</v>
      </c>
      <c r="E88" s="29">
        <v>3065658</v>
      </c>
      <c r="F88" s="12" t="s">
        <v>100</v>
      </c>
    </row>
    <row r="89" spans="1:6" ht="15.75">
      <c r="A89" s="10" t="s">
        <v>130</v>
      </c>
      <c r="B89" s="29">
        <v>12712267</v>
      </c>
      <c r="C89" s="29">
        <v>13032480</v>
      </c>
      <c r="D89" s="29">
        <v>10114319</v>
      </c>
      <c r="E89" s="29">
        <v>9437708</v>
      </c>
      <c r="F89" s="12" t="s">
        <v>131</v>
      </c>
    </row>
    <row r="90" spans="1:6" ht="15.75">
      <c r="A90" s="10" t="s">
        <v>132</v>
      </c>
      <c r="B90" s="29">
        <v>-1554097</v>
      </c>
      <c r="C90" s="29">
        <v>-998614</v>
      </c>
      <c r="D90" s="29">
        <v>297484</v>
      </c>
      <c r="E90" s="29">
        <v>-63285</v>
      </c>
      <c r="F90" s="12" t="s">
        <v>133</v>
      </c>
    </row>
    <row r="91" spans="1:6" ht="15.75">
      <c r="A91" s="10" t="s">
        <v>134</v>
      </c>
      <c r="B91" s="29">
        <v>1341694</v>
      </c>
      <c r="C91" s="29">
        <v>1320073</v>
      </c>
      <c r="D91" s="29">
        <v>1223252</v>
      </c>
      <c r="E91" s="29">
        <v>1216752</v>
      </c>
      <c r="F91" s="12" t="s">
        <v>135</v>
      </c>
    </row>
    <row r="92" spans="1:6" ht="15.75">
      <c r="A92" s="10" t="s">
        <v>136</v>
      </c>
      <c r="B92" s="29">
        <v>501903</v>
      </c>
      <c r="C92" s="29">
        <v>527999</v>
      </c>
      <c r="D92" s="29">
        <v>494586</v>
      </c>
      <c r="E92" s="29">
        <v>547218</v>
      </c>
      <c r="F92" s="12" t="s">
        <v>238</v>
      </c>
    </row>
    <row r="93" spans="1:6" ht="15.75">
      <c r="A93" s="10" t="s">
        <v>137</v>
      </c>
      <c r="B93" s="29">
        <v>126538</v>
      </c>
      <c r="C93" s="29">
        <v>195135</v>
      </c>
      <c r="D93" s="29">
        <v>200258</v>
      </c>
      <c r="E93" s="29">
        <v>198329</v>
      </c>
      <c r="F93" s="12" t="s">
        <v>239</v>
      </c>
    </row>
    <row r="94" spans="1:6" ht="15.75">
      <c r="A94" s="10" t="s">
        <v>138</v>
      </c>
      <c r="B94" s="29">
        <v>1308961</v>
      </c>
      <c r="C94" s="29">
        <v>2060912</v>
      </c>
      <c r="D94" s="29">
        <v>1792253</v>
      </c>
      <c r="E94" s="29">
        <v>1545197</v>
      </c>
      <c r="F94" s="12" t="s">
        <v>139</v>
      </c>
    </row>
    <row r="95" spans="1:6" ht="15.75">
      <c r="A95" s="10" t="s">
        <v>140</v>
      </c>
      <c r="B95" s="29">
        <v>376729</v>
      </c>
      <c r="C95" s="29">
        <v>322952</v>
      </c>
      <c r="D95" s="29">
        <v>199569</v>
      </c>
      <c r="E95" s="29">
        <v>118900</v>
      </c>
      <c r="F95" s="12" t="s">
        <v>240</v>
      </c>
    </row>
    <row r="96" spans="1:6" ht="15.75">
      <c r="A96" s="10" t="s">
        <v>141</v>
      </c>
      <c r="B96" s="29">
        <v>14813995</v>
      </c>
      <c r="C96" s="29">
        <v>16460937</v>
      </c>
      <c r="D96" s="29">
        <v>14321721</v>
      </c>
      <c r="E96" s="29">
        <v>13000819</v>
      </c>
      <c r="F96" s="12" t="s">
        <v>142</v>
      </c>
    </row>
    <row r="97" spans="1:6" ht="15.75">
      <c r="A97" s="10" t="s">
        <v>143</v>
      </c>
      <c r="B97" s="29">
        <v>335423</v>
      </c>
      <c r="C97" s="29">
        <v>330018</v>
      </c>
      <c r="D97" s="29">
        <v>305813</v>
      </c>
      <c r="E97" s="29">
        <v>304188</v>
      </c>
      <c r="F97" s="12" t="s">
        <v>144</v>
      </c>
    </row>
    <row r="98" spans="1:6" ht="15.75">
      <c r="A98" s="10" t="s">
        <v>145</v>
      </c>
      <c r="B98" s="29">
        <v>155780</v>
      </c>
      <c r="C98" s="29">
        <v>144425</v>
      </c>
      <c r="D98" s="29">
        <v>143345</v>
      </c>
      <c r="E98" s="29">
        <v>141324</v>
      </c>
      <c r="F98" s="12" t="s">
        <v>146</v>
      </c>
    </row>
    <row r="99" spans="1:6" ht="15.75">
      <c r="A99" s="10" t="s">
        <v>147</v>
      </c>
      <c r="B99" s="29">
        <v>125475</v>
      </c>
      <c r="C99" s="29">
        <v>132000</v>
      </c>
      <c r="D99" s="29">
        <v>147780</v>
      </c>
      <c r="E99" s="29">
        <v>136805</v>
      </c>
      <c r="F99" s="12" t="s">
        <v>241</v>
      </c>
    </row>
    <row r="100" spans="1:6" ht="15.75">
      <c r="A100" s="10" t="s">
        <v>148</v>
      </c>
      <c r="B100" s="29">
        <v>360965</v>
      </c>
      <c r="C100" s="29">
        <v>44511</v>
      </c>
      <c r="D100" s="29">
        <v>47827</v>
      </c>
      <c r="E100" s="29">
        <v>12690</v>
      </c>
      <c r="F100" s="12" t="s">
        <v>149</v>
      </c>
    </row>
    <row r="101" spans="1:6" ht="15.75">
      <c r="A101" s="10" t="s">
        <v>150</v>
      </c>
      <c r="B101" s="29">
        <v>0</v>
      </c>
      <c r="C101" s="29">
        <v>0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0</v>
      </c>
      <c r="C102" s="29">
        <v>0</v>
      </c>
      <c r="D102" s="29">
        <v>0</v>
      </c>
      <c r="E102" s="29">
        <v>0</v>
      </c>
      <c r="F102" s="12" t="s">
        <v>153</v>
      </c>
    </row>
    <row r="103" spans="1:6" ht="15.75">
      <c r="A103" s="10" t="s">
        <v>154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0</v>
      </c>
      <c r="C104" s="29">
        <v>0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156</v>
      </c>
      <c r="B105" s="29">
        <v>15791638</v>
      </c>
      <c r="C105" s="29">
        <v>17111891</v>
      </c>
      <c r="D105" s="29">
        <v>14966486</v>
      </c>
      <c r="E105" s="29">
        <v>13595826</v>
      </c>
      <c r="F105" s="12" t="s">
        <v>244</v>
      </c>
    </row>
    <row r="106" spans="1:6" ht="15.75">
      <c r="A106" s="10" t="s">
        <v>157</v>
      </c>
      <c r="B106" s="29">
        <v>498321</v>
      </c>
      <c r="C106" s="29">
        <v>316974</v>
      </c>
      <c r="D106" s="29">
        <v>555155</v>
      </c>
      <c r="E106" s="29">
        <v>781764</v>
      </c>
      <c r="F106" s="12" t="s">
        <v>158</v>
      </c>
    </row>
    <row r="107" spans="1:6" ht="15.75">
      <c r="A107" s="10" t="s">
        <v>159</v>
      </c>
      <c r="B107" s="29">
        <v>137450</v>
      </c>
      <c r="C107" s="29">
        <v>12075</v>
      </c>
      <c r="D107" s="29">
        <v>104291</v>
      </c>
      <c r="E107" s="29">
        <v>160799</v>
      </c>
      <c r="F107" s="12" t="s">
        <v>160</v>
      </c>
    </row>
    <row r="108" spans="1:6" ht="15.75">
      <c r="A108" s="10" t="s">
        <v>161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360871</v>
      </c>
      <c r="C112" s="29">
        <v>304899</v>
      </c>
      <c r="D112" s="29">
        <v>450864</v>
      </c>
      <c r="E112" s="29">
        <v>620965</v>
      </c>
      <c r="F112" s="12" t="s">
        <v>168</v>
      </c>
    </row>
    <row r="113" spans="1:6" ht="15.75">
      <c r="A113" s="10" t="s">
        <v>226</v>
      </c>
      <c r="B113" s="29">
        <v>360871</v>
      </c>
      <c r="C113" s="29">
        <v>304899</v>
      </c>
      <c r="D113" s="29">
        <v>450864</v>
      </c>
      <c r="E113" s="29">
        <v>620965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6696200</v>
      </c>
      <c r="C116" s="36">
        <v>6101449</v>
      </c>
      <c r="D116" s="36">
        <v>7101303</v>
      </c>
      <c r="E116" s="36">
        <v>9012295</v>
      </c>
      <c r="F116" s="9" t="s">
        <v>172</v>
      </c>
    </row>
    <row r="117" spans="1:6" ht="15.75">
      <c r="A117" s="10" t="s">
        <v>173</v>
      </c>
      <c r="B117" s="29">
        <v>-430106</v>
      </c>
      <c r="C117" s="29">
        <v>230867</v>
      </c>
      <c r="D117" s="29">
        <v>2266</v>
      </c>
      <c r="E117" s="29">
        <v>379217</v>
      </c>
      <c r="F117" s="12" t="s">
        <v>247</v>
      </c>
    </row>
    <row r="118" spans="1:6" ht="15.75">
      <c r="A118" s="10" t="s">
        <v>174</v>
      </c>
      <c r="B118" s="29">
        <v>-3475715</v>
      </c>
      <c r="C118" s="29">
        <v>683884</v>
      </c>
      <c r="D118" s="29">
        <v>-421897</v>
      </c>
      <c r="E118" s="29">
        <v>-2290209</v>
      </c>
      <c r="F118" s="12" t="s">
        <v>248</v>
      </c>
    </row>
    <row r="119" spans="1:6" ht="15.75">
      <c r="A119" s="10" t="s">
        <v>175</v>
      </c>
      <c r="B119" s="29">
        <v>0</v>
      </c>
      <c r="C119" s="29">
        <v>-320000</v>
      </c>
      <c r="D119" s="29">
        <v>-580223</v>
      </c>
      <c r="E119" s="29">
        <v>0</v>
      </c>
      <c r="F119" s="12" t="s">
        <v>249</v>
      </c>
    </row>
    <row r="120" spans="1:6" ht="15.75">
      <c r="A120" s="13" t="s">
        <v>176</v>
      </c>
      <c r="B120" s="37">
        <v>2790379</v>
      </c>
      <c r="C120" s="37">
        <v>6696200</v>
      </c>
      <c r="D120" s="37">
        <v>6101449</v>
      </c>
      <c r="E120" s="37">
        <v>7101303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1">+B8/B10*100</f>
        <v>0.88858749999999997</v>
      </c>
      <c r="C123" s="31">
        <f t="shared" si="1"/>
        <v>0.44353750000000003</v>
      </c>
      <c r="D123" s="31">
        <f t="shared" si="1"/>
        <v>0.57947500000000007</v>
      </c>
      <c r="E123" s="31">
        <f t="shared" ref="E123" si="2">+E8/E10*100</f>
        <v>3.6050375000000003</v>
      </c>
      <c r="F123" s="9" t="s">
        <v>179</v>
      </c>
    </row>
    <row r="124" spans="1:6" ht="15.75">
      <c r="A124" s="10" t="s">
        <v>180</v>
      </c>
      <c r="B124" s="32">
        <f>+B113/B10</f>
        <v>4.5108875E-2</v>
      </c>
      <c r="C124" s="32">
        <f>+C113/C10</f>
        <v>3.8112374999999997E-2</v>
      </c>
      <c r="D124" s="32">
        <f>+D113/D10</f>
        <v>5.6357999999999998E-2</v>
      </c>
      <c r="E124" s="32">
        <f>+E113/E10</f>
        <v>7.7620624999999999E-2</v>
      </c>
      <c r="F124" s="12" t="s">
        <v>205</v>
      </c>
    </row>
    <row r="125" spans="1:6" ht="15.75">
      <c r="A125" s="10" t="s">
        <v>181</v>
      </c>
      <c r="B125" s="32">
        <f>+B60/B10</f>
        <v>0</v>
      </c>
      <c r="C125" s="32">
        <f>+C60/C10</f>
        <v>0</v>
      </c>
      <c r="D125" s="32">
        <f>+D60/D10</f>
        <v>0.04</v>
      </c>
      <c r="E125" s="32">
        <f>+E60/E10</f>
        <v>7.4999999999999997E-2</v>
      </c>
      <c r="F125" s="12" t="s">
        <v>206</v>
      </c>
    </row>
    <row r="126" spans="1:6" ht="15.75">
      <c r="A126" s="10" t="s">
        <v>182</v>
      </c>
      <c r="B126" s="32">
        <f>+B65/B10</f>
        <v>1.2880007499999999</v>
      </c>
      <c r="C126" s="32">
        <f>+C65/C10</f>
        <v>1.26372675</v>
      </c>
      <c r="D126" s="32">
        <f>+D65/D10</f>
        <v>1.315657375</v>
      </c>
      <c r="E126" s="32">
        <f>+E65/E10</f>
        <v>1.3446895000000001</v>
      </c>
      <c r="F126" s="12" t="s">
        <v>207</v>
      </c>
    </row>
    <row r="127" spans="1:6" ht="15.75">
      <c r="A127" s="10" t="s">
        <v>183</v>
      </c>
      <c r="B127" s="32">
        <f>+B11/B113</f>
        <v>13.52283780076537</v>
      </c>
      <c r="C127" s="32">
        <f>+C11/C113</f>
        <v>14.168626331998466</v>
      </c>
      <c r="D127" s="32">
        <f>+D11/D113</f>
        <v>13.66265658823947</v>
      </c>
      <c r="E127" s="32">
        <f>+E11/E113</f>
        <v>9.9200438027908167</v>
      </c>
      <c r="F127" s="12" t="s">
        <v>250</v>
      </c>
    </row>
    <row r="128" spans="1:6" ht="15.75">
      <c r="A128" s="10" t="s">
        <v>184</v>
      </c>
      <c r="B128" s="32">
        <f>+B60/B11*100</f>
        <v>0</v>
      </c>
      <c r="C128" s="32">
        <f>+C60/C11*100</f>
        <v>0</v>
      </c>
      <c r="D128" s="32">
        <f>+D60/D11*100</f>
        <v>5.1948051948051948</v>
      </c>
      <c r="E128" s="32">
        <f>+E60/E11*100</f>
        <v>9.7402597402597415</v>
      </c>
      <c r="F128" s="12" t="s">
        <v>251</v>
      </c>
    </row>
    <row r="129" spans="1:6" ht="15.75">
      <c r="A129" s="10" t="s">
        <v>185</v>
      </c>
      <c r="B129" s="32">
        <f>+B60/B113*100</f>
        <v>0</v>
      </c>
      <c r="C129" s="32">
        <f>+C60/C113*100</f>
        <v>0</v>
      </c>
      <c r="D129" s="32">
        <f>+D60/D113*100</f>
        <v>70.97483941942582</v>
      </c>
      <c r="E129" s="32">
        <f>+E60/E113*100</f>
        <v>96.623803273936531</v>
      </c>
      <c r="F129" s="12" t="s">
        <v>252</v>
      </c>
    </row>
    <row r="130" spans="1:6" ht="15.75">
      <c r="A130" s="13" t="s">
        <v>186</v>
      </c>
      <c r="B130" s="33">
        <f>+B11/B65</f>
        <v>0.47360220869436603</v>
      </c>
      <c r="C130" s="33">
        <f>+C11/C65</f>
        <v>0.42730756470890563</v>
      </c>
      <c r="D130" s="33">
        <f>+D11/D65</f>
        <v>0.5852587570529143</v>
      </c>
      <c r="E130" s="33">
        <f>+E11/E65</f>
        <v>0.57262289918973863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1.2983988365641801</v>
      </c>
      <c r="C132" s="51">
        <f t="shared" ref="C132:E132" si="3">+C112/C32*100</f>
        <v>1.0297800255659182</v>
      </c>
      <c r="D132" s="51">
        <f t="shared" si="3"/>
        <v>1.5625629784128328</v>
      </c>
      <c r="E132" s="51">
        <f t="shared" si="3"/>
        <v>2.2095684974774095</v>
      </c>
      <c r="F132" s="9" t="s">
        <v>188</v>
      </c>
    </row>
    <row r="133" spans="1:6" ht="15.75">
      <c r="A133" s="10" t="s">
        <v>189</v>
      </c>
      <c r="B133" s="52">
        <f>+B113/B65*100</f>
        <v>3.5022398084783726</v>
      </c>
      <c r="C133" s="52">
        <f>+C113/C65*100</f>
        <v>3.0158715086152919</v>
      </c>
      <c r="D133" s="52">
        <f>+D113/D65*100</f>
        <v>4.2836380558426157</v>
      </c>
      <c r="E133" s="52">
        <f>+E113/E65*100</f>
        <v>5.7723827694051302</v>
      </c>
      <c r="F133" s="12" t="s">
        <v>190</v>
      </c>
    </row>
    <row r="134" spans="1:6" ht="15.75">
      <c r="A134" s="10" t="s">
        <v>191</v>
      </c>
      <c r="B134" s="52">
        <v>0.81</v>
      </c>
      <c r="C134" s="52">
        <v>0.82</v>
      </c>
      <c r="D134" s="52">
        <v>0.81</v>
      </c>
      <c r="E134" s="52">
        <v>0.78</v>
      </c>
      <c r="F134" s="12" t="s">
        <v>192</v>
      </c>
    </row>
    <row r="135" spans="1:6" ht="15.75">
      <c r="A135" s="10" t="s">
        <v>193</v>
      </c>
      <c r="B135" s="52">
        <v>0.04</v>
      </c>
      <c r="C135" s="52">
        <v>0.02</v>
      </c>
      <c r="D135" s="52">
        <v>0.03</v>
      </c>
      <c r="E135" s="52">
        <v>0.05</v>
      </c>
      <c r="F135" s="12" t="s">
        <v>194</v>
      </c>
    </row>
    <row r="136" spans="1:6" ht="15.75">
      <c r="A136" s="10" t="s">
        <v>195</v>
      </c>
      <c r="B136" s="52">
        <f>+B72/B70</f>
        <v>0.61711643202508926</v>
      </c>
      <c r="C136" s="52">
        <f>+C72/C70</f>
        <v>0.6386422009313617</v>
      </c>
      <c r="D136" s="52">
        <f>+D72/D70</f>
        <v>0.64230946052247284</v>
      </c>
      <c r="E136" s="52">
        <f>+E72/E70</f>
        <v>0.62679795995523568</v>
      </c>
      <c r="F136" s="12" t="s">
        <v>196</v>
      </c>
    </row>
    <row r="137" spans="1:6" ht="15.75">
      <c r="A137" s="10" t="s">
        <v>197</v>
      </c>
      <c r="B137" s="52">
        <f>+B72/B65</f>
        <v>1.2593242861077527</v>
      </c>
      <c r="C137" s="52">
        <f>+C72/C65</f>
        <v>1.4573632116278301</v>
      </c>
      <c r="D137" s="52">
        <f>+D72/D65</f>
        <v>1.30005959948349</v>
      </c>
      <c r="E137" s="52">
        <f>+E72/E65</f>
        <v>1.1353747463633799</v>
      </c>
      <c r="F137" s="12" t="s">
        <v>254</v>
      </c>
    </row>
    <row r="138" spans="1:6" ht="15.75">
      <c r="A138" s="13" t="s">
        <v>198</v>
      </c>
      <c r="B138" s="53">
        <f>+B39/B72</f>
        <v>0.98542056406073175</v>
      </c>
      <c r="C138" s="53">
        <f>+C39/C72</f>
        <v>0.95254407404644781</v>
      </c>
      <c r="D138" s="53">
        <f>+D39/D72</f>
        <v>1.0586439954093496</v>
      </c>
      <c r="E138" s="53">
        <f>+E39/E72</f>
        <v>1.0842893275252641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62.926615321402025</v>
      </c>
      <c r="C140" s="51">
        <f>+C50/C32*100</f>
        <v>65.85464524519044</v>
      </c>
      <c r="D140" s="51">
        <f>+D50/D32*100</f>
        <v>63.522525525199455</v>
      </c>
      <c r="E140" s="51">
        <f>+E50/E32*100</f>
        <v>61.721725918998352</v>
      </c>
      <c r="F140" s="9" t="s">
        <v>200</v>
      </c>
    </row>
    <row r="141" spans="1:6" ht="15.75">
      <c r="A141" s="13" t="s">
        <v>201</v>
      </c>
      <c r="B141" s="53">
        <f>100-B140</f>
        <v>37.073384678597975</v>
      </c>
      <c r="C141" s="53">
        <f>100-C140</f>
        <v>34.14535475480956</v>
      </c>
      <c r="D141" s="53">
        <f>100-D140</f>
        <v>36.477474474800545</v>
      </c>
      <c r="E141" s="53">
        <f>100-E140</f>
        <v>38.278274081001648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0.49600918055058835</v>
      </c>
      <c r="C143" s="51">
        <f>+C75/C32</f>
        <v>0.49272737847204867</v>
      </c>
      <c r="D143" s="51">
        <f>+D75/D32</f>
        <v>0.44565397269084467</v>
      </c>
      <c r="E143" s="51">
        <f>+E75/E32</f>
        <v>0.42680907764672743</v>
      </c>
      <c r="F143" s="9" t="s">
        <v>256</v>
      </c>
    </row>
    <row r="144" spans="1:6" ht="15.75">
      <c r="A144" s="13" t="s">
        <v>203</v>
      </c>
      <c r="B144" s="53">
        <f>+B75/B29</f>
        <v>5.8523262887589205</v>
      </c>
      <c r="C144" s="53">
        <f>+C75/C29</f>
        <v>5.8671022125166141</v>
      </c>
      <c r="D144" s="53">
        <f>+D75/D29</f>
        <v>4.9084942146842279</v>
      </c>
      <c r="E144" s="53">
        <f>+E75/E29</f>
        <v>4.3833959638491038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2022-10-23T12:43:28Z</dcterms:modified>
</cp:coreProperties>
</file>